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60" yWindow="0" windowWidth="20730" windowHeight="11235" activeTab="1"/>
  </bookViews>
  <sheets>
    <sheet name="Example LCC" sheetId="1" r:id="rId1"/>
    <sheet name="LCC railing" sheetId="2" r:id="rId2"/>
    <sheet name="Ark3" sheetId="3" r:id="rId3"/>
  </sheets>
  <calcPr calcId="125725" concurrentCalc="0"/>
</workbook>
</file>

<file path=xl/calcChain.xml><?xml version="1.0" encoding="utf-8"?>
<calcChain xmlns="http://schemas.openxmlformats.org/spreadsheetml/2006/main">
  <c r="V36" i="2"/>
  <c r="B37"/>
  <c r="G36"/>
  <c r="Q36"/>
  <c r="AA36"/>
  <c r="L36"/>
  <c r="AF36"/>
  <c r="B36"/>
  <c r="B38"/>
  <c r="A23"/>
  <c r="C34"/>
  <c r="F36"/>
  <c r="N36"/>
  <c r="B4"/>
  <c r="C36"/>
  <c r="D36"/>
  <c r="E36"/>
  <c r="H36"/>
  <c r="I36"/>
  <c r="J36"/>
  <c r="K36"/>
  <c r="M36"/>
  <c r="O36"/>
  <c r="P36"/>
  <c r="R36"/>
  <c r="S36"/>
  <c r="T36"/>
  <c r="U36"/>
  <c r="W36"/>
  <c r="X36"/>
  <c r="Y36"/>
  <c r="Z36"/>
  <c r="AB36"/>
  <c r="AC36"/>
  <c r="AD36"/>
  <c r="AE36"/>
  <c r="C33"/>
  <c r="B20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B19"/>
  <c r="B21"/>
  <c r="C17"/>
  <c r="C16"/>
  <c r="B4" i="1"/>
  <c r="B20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B19"/>
  <c r="B21"/>
  <c r="B37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B36"/>
  <c r="B38"/>
  <c r="A23"/>
  <c r="C34"/>
  <c r="C33"/>
  <c r="C17"/>
  <c r="C16"/>
</calcChain>
</file>

<file path=xl/sharedStrings.xml><?xml version="1.0" encoding="utf-8"?>
<sst xmlns="http://schemas.openxmlformats.org/spreadsheetml/2006/main" count="38" uniqueCount="16">
  <si>
    <t>Inflation</t>
  </si>
  <si>
    <t>Life Cycle Costing</t>
  </si>
  <si>
    <t>Nominel Interest Rate (Calculation Interest Rate)</t>
  </si>
  <si>
    <t>Real Interest Rate</t>
  </si>
  <si>
    <t>Proposal A</t>
  </si>
  <si>
    <t>Operational costs</t>
  </si>
  <si>
    <t>Maintenance costs</t>
  </si>
  <si>
    <t>Year</t>
  </si>
  <si>
    <t>Present value of repair/renewal</t>
  </si>
  <si>
    <t>Present value of annuity</t>
  </si>
  <si>
    <t>Total LCC</t>
  </si>
  <si>
    <t>Proposal B</t>
  </si>
  <si>
    <t>Replace window pane</t>
  </si>
  <si>
    <t>Paint woodwork</t>
  </si>
  <si>
    <t>Proposal A: STEEL RAILING</t>
  </si>
  <si>
    <t>Proposal B: GLASS RAILING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</si>
</sst>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1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9" fontId="0" fillId="0" borderId="0" xfId="1" applyFont="1" applyProtection="1">
      <protection locked="0"/>
    </xf>
    <xf numFmtId="0" fontId="0" fillId="0" borderId="0" xfId="0" applyAlignment="1" applyProtection="1">
      <alignment textRotation="91"/>
      <protection locked="0"/>
    </xf>
    <xf numFmtId="164" fontId="0" fillId="0" borderId="0" xfId="1" applyNumberFormat="1" applyFont="1" applyProtection="1">
      <protection locked="0"/>
    </xf>
    <xf numFmtId="0" fontId="2" fillId="0" borderId="0" xfId="0" applyNumberFormat="1" applyFont="1"/>
    <xf numFmtId="1" fontId="2" fillId="0" borderId="0" xfId="0" applyNumberFormat="1" applyFont="1"/>
    <xf numFmtId="0" fontId="0" fillId="2" borderId="0" xfId="0" applyFill="1" applyAlignment="1" applyProtection="1">
      <alignment textRotation="90" wrapText="1"/>
      <protection locked="0"/>
    </xf>
    <xf numFmtId="0" fontId="1" fillId="3" borderId="0" xfId="0" applyFont="1" applyFill="1" applyAlignment="1" applyProtection="1">
      <alignment textRotation="90" wrapText="1"/>
      <protection locked="0"/>
    </xf>
    <xf numFmtId="0" fontId="0" fillId="0" borderId="0" xfId="0" applyAlignment="1" applyProtection="1">
      <alignment textRotation="90"/>
      <protection locked="0"/>
    </xf>
    <xf numFmtId="0" fontId="0" fillId="4" borderId="0" xfId="0" applyFill="1" applyAlignment="1">
      <alignment horizontal="center" textRotation="1"/>
    </xf>
    <xf numFmtId="0" fontId="1" fillId="5" borderId="0" xfId="0" applyFont="1" applyFill="1" applyAlignment="1">
      <alignment horizontal="center" textRotation="1"/>
    </xf>
    <xf numFmtId="0" fontId="0" fillId="3" borderId="0" xfId="0" applyFill="1" applyAlignment="1" applyProtection="1">
      <alignment textRotation="90" wrapText="1"/>
      <protection locked="0"/>
    </xf>
    <xf numFmtId="3" fontId="0" fillId="2" borderId="0" xfId="0" applyNumberFormat="1" applyFill="1" applyAlignment="1" applyProtection="1">
      <alignment textRotation="90" wrapText="1"/>
      <protection locked="0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32</xdr:col>
      <xdr:colOff>314325</xdr:colOff>
      <xdr:row>17</xdr:row>
      <xdr:rowOff>0</xdr:rowOff>
    </xdr:to>
    <xdr:sp macro="" textlink="">
      <xdr:nvSpPr>
        <xdr:cNvPr id="1059" name="Line 2"/>
        <xdr:cNvSpPr>
          <a:spLocks noChangeShapeType="1"/>
        </xdr:cNvSpPr>
      </xdr:nvSpPr>
      <xdr:spPr bwMode="auto">
        <a:xfrm>
          <a:off x="1581150" y="2809875"/>
          <a:ext cx="947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5</xdr:row>
      <xdr:rowOff>9525</xdr:rowOff>
    </xdr:from>
    <xdr:to>
      <xdr:col>2</xdr:col>
      <xdr:colOff>0</xdr:colOff>
      <xdr:row>18</xdr:row>
      <xdr:rowOff>0</xdr:rowOff>
    </xdr:to>
    <xdr:sp macro="" textlink="">
      <xdr:nvSpPr>
        <xdr:cNvPr id="1060" name="Line 4"/>
        <xdr:cNvSpPr>
          <a:spLocks noChangeShapeType="1"/>
        </xdr:cNvSpPr>
      </xdr:nvSpPr>
      <xdr:spPr bwMode="auto">
        <a:xfrm flipV="1">
          <a:off x="2171700" y="819150"/>
          <a:ext cx="0" cy="2152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34</xdr:row>
      <xdr:rowOff>152400</xdr:rowOff>
    </xdr:to>
    <xdr:sp macro="" textlink="">
      <xdr:nvSpPr>
        <xdr:cNvPr id="1061" name="Line 5"/>
        <xdr:cNvSpPr>
          <a:spLocks noChangeShapeType="1"/>
        </xdr:cNvSpPr>
      </xdr:nvSpPr>
      <xdr:spPr bwMode="auto">
        <a:xfrm flipV="1">
          <a:off x="2171700" y="3619500"/>
          <a:ext cx="0" cy="2152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33</xdr:row>
      <xdr:rowOff>180975</xdr:rowOff>
    </xdr:from>
    <xdr:to>
      <xdr:col>32</xdr:col>
      <xdr:colOff>238125</xdr:colOff>
      <xdr:row>33</xdr:row>
      <xdr:rowOff>180975</xdr:rowOff>
    </xdr:to>
    <xdr:sp macro="" textlink="">
      <xdr:nvSpPr>
        <xdr:cNvPr id="1062" name="Line 6"/>
        <xdr:cNvSpPr>
          <a:spLocks noChangeShapeType="1"/>
        </xdr:cNvSpPr>
      </xdr:nvSpPr>
      <xdr:spPr bwMode="auto">
        <a:xfrm>
          <a:off x="1581150" y="5610225"/>
          <a:ext cx="940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32</xdr:col>
      <xdr:colOff>314325</xdr:colOff>
      <xdr:row>17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>
          <a:off x="1857375" y="2819400"/>
          <a:ext cx="986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5</xdr:row>
      <xdr:rowOff>9525</xdr:rowOff>
    </xdr:from>
    <xdr:to>
      <xdr:col>2</xdr:col>
      <xdr:colOff>0</xdr:colOff>
      <xdr:row>18</xdr:row>
      <xdr:rowOff>0</xdr:rowOff>
    </xdr:to>
    <xdr:sp macro="" textlink="">
      <xdr:nvSpPr>
        <xdr:cNvPr id="2062" name="Line 4"/>
        <xdr:cNvSpPr>
          <a:spLocks noChangeShapeType="1"/>
        </xdr:cNvSpPr>
      </xdr:nvSpPr>
      <xdr:spPr bwMode="auto">
        <a:xfrm flipV="1">
          <a:off x="2371725" y="819150"/>
          <a:ext cx="0" cy="2162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0</xdr:colOff>
      <xdr:row>34</xdr:row>
      <xdr:rowOff>152400</xdr:rowOff>
    </xdr:to>
    <xdr:sp macro="" textlink="">
      <xdr:nvSpPr>
        <xdr:cNvPr id="2063" name="Line 5"/>
        <xdr:cNvSpPr>
          <a:spLocks noChangeShapeType="1"/>
        </xdr:cNvSpPr>
      </xdr:nvSpPr>
      <xdr:spPr bwMode="auto">
        <a:xfrm flipV="1">
          <a:off x="2371725" y="3629025"/>
          <a:ext cx="0" cy="2162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0</xdr:colOff>
      <xdr:row>33</xdr:row>
      <xdr:rowOff>180975</xdr:rowOff>
    </xdr:from>
    <xdr:to>
      <xdr:col>32</xdr:col>
      <xdr:colOff>238125</xdr:colOff>
      <xdr:row>33</xdr:row>
      <xdr:rowOff>180975</xdr:rowOff>
    </xdr:to>
    <xdr:sp macro="" textlink="">
      <xdr:nvSpPr>
        <xdr:cNvPr id="2064" name="Line 6"/>
        <xdr:cNvSpPr>
          <a:spLocks noChangeShapeType="1"/>
        </xdr:cNvSpPr>
      </xdr:nvSpPr>
      <xdr:spPr bwMode="auto">
        <a:xfrm>
          <a:off x="1857375" y="5619750"/>
          <a:ext cx="979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8"/>
  <sheetViews>
    <sheetView zoomScale="85" workbookViewId="0">
      <selection activeCell="A2" sqref="A2"/>
    </sheetView>
  </sheetViews>
  <sheetFormatPr baseColWidth="10" defaultColWidth="8.85546875" defaultRowHeight="12.75"/>
  <cols>
    <col min="1" max="1" width="23.7109375" customWidth="1"/>
    <col min="3" max="32" width="4.28515625" customWidth="1"/>
  </cols>
  <sheetData>
    <row r="1" spans="1:32">
      <c r="A1" s="2" t="s">
        <v>1</v>
      </c>
    </row>
    <row r="2" spans="1:32">
      <c r="A2" t="s">
        <v>2</v>
      </c>
      <c r="B2" s="5">
        <v>0.06</v>
      </c>
    </row>
    <row r="3" spans="1:32">
      <c r="A3" t="s">
        <v>0</v>
      </c>
      <c r="B3" s="5">
        <v>2.5000000000000001E-2</v>
      </c>
    </row>
    <row r="4" spans="1:32">
      <c r="A4" t="s">
        <v>3</v>
      </c>
      <c r="B4" s="5">
        <f>B2-B3</f>
        <v>3.4999999999999996E-2</v>
      </c>
    </row>
    <row r="6" spans="1:32">
      <c r="C6" s="12"/>
      <c r="D6" s="12"/>
      <c r="E6" s="12"/>
      <c r="F6" s="12" t="s">
        <v>12</v>
      </c>
      <c r="G6" s="12"/>
      <c r="H6" s="12"/>
      <c r="I6" s="12"/>
      <c r="J6" s="12" t="s">
        <v>13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t="s">
        <v>4</v>
      </c>
      <c r="B8" s="10">
        <v>50000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B9" s="10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B11" s="10"/>
      <c r="C11" s="11"/>
      <c r="D11" s="11"/>
      <c r="E11" s="11"/>
      <c r="F11" s="11">
        <v>600</v>
      </c>
      <c r="G11" s="11">
        <v>400</v>
      </c>
      <c r="H11" s="11"/>
      <c r="I11" s="11"/>
      <c r="J11" s="11">
        <v>600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ht="15">
      <c r="A16" t="s">
        <v>5</v>
      </c>
      <c r="B16" s="6">
        <v>5500</v>
      </c>
      <c r="C16" s="13">
        <f>B16</f>
        <v>5500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15">
      <c r="A17" t="s">
        <v>6</v>
      </c>
      <c r="B17" s="6">
        <v>6000</v>
      </c>
      <c r="C17" s="14">
        <f>B17</f>
        <v>6000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>
      <c r="A18" t="s">
        <v>7</v>
      </c>
      <c r="B18">
        <v>0</v>
      </c>
      <c r="C18">
        <v>1</v>
      </c>
      <c r="D18">
        <v>2</v>
      </c>
      <c r="E18">
        <v>3</v>
      </c>
      <c r="F18">
        <v>4</v>
      </c>
      <c r="G18">
        <v>5</v>
      </c>
      <c r="H18">
        <v>6</v>
      </c>
      <c r="I18">
        <v>7</v>
      </c>
      <c r="J18">
        <v>8</v>
      </c>
      <c r="K18">
        <v>9</v>
      </c>
      <c r="L18">
        <v>10</v>
      </c>
      <c r="M18">
        <v>11</v>
      </c>
      <c r="N18">
        <v>12</v>
      </c>
      <c r="O18">
        <v>13</v>
      </c>
      <c r="P18">
        <v>14</v>
      </c>
      <c r="Q18">
        <v>15</v>
      </c>
      <c r="R18">
        <v>16</v>
      </c>
      <c r="S18">
        <v>17</v>
      </c>
      <c r="T18">
        <v>18</v>
      </c>
      <c r="U18">
        <v>19</v>
      </c>
      <c r="V18">
        <v>20</v>
      </c>
      <c r="W18">
        <v>21</v>
      </c>
      <c r="X18">
        <v>22</v>
      </c>
      <c r="Y18">
        <v>23</v>
      </c>
      <c r="Z18">
        <v>24</v>
      </c>
      <c r="AA18">
        <v>25</v>
      </c>
      <c r="AB18">
        <v>26</v>
      </c>
      <c r="AC18">
        <v>27</v>
      </c>
      <c r="AD18">
        <v>28</v>
      </c>
      <c r="AE18">
        <v>29</v>
      </c>
      <c r="AF18">
        <v>30</v>
      </c>
    </row>
    <row r="19" spans="1:32">
      <c r="A19" t="s">
        <v>8</v>
      </c>
      <c r="B19" s="1">
        <f>SUM(C19:AF19)</f>
        <v>1315.3015370923035</v>
      </c>
      <c r="C19">
        <f>C11*(1+$B$4)^-C18</f>
        <v>0</v>
      </c>
      <c r="D19">
        <f t="shared" ref="D19:AF19" si="0">D11*(1+$B$4)^-D18</f>
        <v>0</v>
      </c>
      <c r="E19">
        <f t="shared" si="0"/>
        <v>0</v>
      </c>
      <c r="F19">
        <f t="shared" si="0"/>
        <v>522.86533661914348</v>
      </c>
      <c r="G19">
        <f t="shared" si="0"/>
        <v>336.78926674340966</v>
      </c>
      <c r="H19">
        <f t="shared" si="0"/>
        <v>0</v>
      </c>
      <c r="I19">
        <f t="shared" si="0"/>
        <v>0</v>
      </c>
      <c r="J19">
        <f t="shared" si="0"/>
        <v>455.64693372975034</v>
      </c>
      <c r="K19">
        <f t="shared" si="0"/>
        <v>0</v>
      </c>
      <c r="L19">
        <f t="shared" si="0"/>
        <v>0</v>
      </c>
      <c r="M19">
        <f t="shared" si="0"/>
        <v>0</v>
      </c>
      <c r="N19">
        <f t="shared" si="0"/>
        <v>0</v>
      </c>
      <c r="O19">
        <f t="shared" si="0"/>
        <v>0</v>
      </c>
      <c r="P19">
        <f t="shared" si="0"/>
        <v>0</v>
      </c>
      <c r="Q19">
        <f t="shared" si="0"/>
        <v>0</v>
      </c>
      <c r="R19">
        <f t="shared" si="0"/>
        <v>0</v>
      </c>
      <c r="S19">
        <f t="shared" si="0"/>
        <v>0</v>
      </c>
      <c r="T19">
        <f t="shared" si="0"/>
        <v>0</v>
      </c>
      <c r="U19">
        <f t="shared" si="0"/>
        <v>0</v>
      </c>
      <c r="V19">
        <f t="shared" si="0"/>
        <v>0</v>
      </c>
      <c r="W19">
        <f t="shared" si="0"/>
        <v>0</v>
      </c>
      <c r="X19">
        <f t="shared" si="0"/>
        <v>0</v>
      </c>
      <c r="Y19">
        <f t="shared" si="0"/>
        <v>0</v>
      </c>
      <c r="Z19">
        <f t="shared" si="0"/>
        <v>0</v>
      </c>
      <c r="AA19">
        <f t="shared" si="0"/>
        <v>0</v>
      </c>
      <c r="AB19">
        <f t="shared" si="0"/>
        <v>0</v>
      </c>
      <c r="AC19">
        <f t="shared" si="0"/>
        <v>0</v>
      </c>
      <c r="AD19">
        <f t="shared" si="0"/>
        <v>0</v>
      </c>
      <c r="AE19">
        <f t="shared" si="0"/>
        <v>0</v>
      </c>
      <c r="AF19">
        <f t="shared" si="0"/>
        <v>0</v>
      </c>
    </row>
    <row r="20" spans="1:32">
      <c r="A20" t="s">
        <v>9</v>
      </c>
      <c r="B20" s="1">
        <f>(B16*((1-(1+$B$4)^-30)/$B$4))+(B17*((1-(1+$B$4)^-30)/$B$4))</f>
        <v>211508.5222306721</v>
      </c>
    </row>
    <row r="21" spans="1:32">
      <c r="A21" s="2" t="s">
        <v>10</v>
      </c>
      <c r="B21" s="3">
        <f>B20+B19+B8</f>
        <v>262823.82376776438</v>
      </c>
    </row>
    <row r="23" spans="1:32">
      <c r="A23" s="4" t="str">
        <f>IF(B21&gt;B38,"Choose Proposal B","Choose Proposal A")</f>
        <v>Choose Proposal B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t="s">
        <v>11</v>
      </c>
      <c r="B25" s="10">
        <v>15000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B28" s="10"/>
      <c r="C28" s="11"/>
      <c r="D28" s="11"/>
      <c r="E28" s="11"/>
      <c r="F28" s="11">
        <v>600</v>
      </c>
      <c r="G28" s="11"/>
      <c r="H28" s="11"/>
      <c r="I28" s="11"/>
      <c r="J28" s="11"/>
      <c r="K28" s="11"/>
      <c r="L28" s="11"/>
      <c r="M28" s="11"/>
      <c r="N28" s="11">
        <v>700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t="15">
      <c r="A33" t="s">
        <v>5</v>
      </c>
      <c r="B33" s="6">
        <v>4500</v>
      </c>
      <c r="C33" s="13">
        <f>B33</f>
        <v>4500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ht="15">
      <c r="A34" t="s">
        <v>6</v>
      </c>
      <c r="B34" s="6">
        <v>6500</v>
      </c>
      <c r="C34" s="14">
        <f>B34</f>
        <v>6500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>
      <c r="A35" t="s">
        <v>7</v>
      </c>
      <c r="B35">
        <v>0</v>
      </c>
      <c r="C35">
        <v>1</v>
      </c>
      <c r="D35">
        <v>2</v>
      </c>
      <c r="E35">
        <v>3</v>
      </c>
      <c r="F35">
        <v>4</v>
      </c>
      <c r="G35">
        <v>5</v>
      </c>
      <c r="H35">
        <v>6</v>
      </c>
      <c r="I35">
        <v>7</v>
      </c>
      <c r="J35">
        <v>8</v>
      </c>
      <c r="K35">
        <v>9</v>
      </c>
      <c r="L35">
        <v>10</v>
      </c>
      <c r="M35">
        <v>11</v>
      </c>
      <c r="N35">
        <v>12</v>
      </c>
      <c r="O35">
        <v>13</v>
      </c>
      <c r="P35">
        <v>14</v>
      </c>
      <c r="Q35">
        <v>15</v>
      </c>
      <c r="R35">
        <v>16</v>
      </c>
      <c r="S35">
        <v>17</v>
      </c>
      <c r="T35">
        <v>18</v>
      </c>
      <c r="U35">
        <v>19</v>
      </c>
      <c r="V35">
        <v>20</v>
      </c>
      <c r="W35">
        <v>21</v>
      </c>
      <c r="X35">
        <v>22</v>
      </c>
      <c r="Y35">
        <v>23</v>
      </c>
      <c r="Z35">
        <v>24</v>
      </c>
      <c r="AA35">
        <v>25</v>
      </c>
      <c r="AB35">
        <v>26</v>
      </c>
      <c r="AC35">
        <v>27</v>
      </c>
      <c r="AD35">
        <v>28</v>
      </c>
      <c r="AE35">
        <v>29</v>
      </c>
      <c r="AF35">
        <v>30</v>
      </c>
    </row>
    <row r="36" spans="1:32">
      <c r="A36" t="s">
        <v>8</v>
      </c>
      <c r="B36" s="1">
        <f>SUM(C36:AF36)</f>
        <v>986.11364542153376</v>
      </c>
      <c r="C36">
        <f t="shared" ref="C36:AF36" si="1">C28*(1+$B$4)^-C35</f>
        <v>0</v>
      </c>
      <c r="D36">
        <f t="shared" si="1"/>
        <v>0</v>
      </c>
      <c r="E36">
        <f t="shared" si="1"/>
        <v>0</v>
      </c>
      <c r="F36">
        <f t="shared" si="1"/>
        <v>522.86533661914348</v>
      </c>
      <c r="G36">
        <f t="shared" si="1"/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0</v>
      </c>
      <c r="M36">
        <f t="shared" si="1"/>
        <v>0</v>
      </c>
      <c r="N36">
        <f t="shared" si="1"/>
        <v>463.24830880239028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0</v>
      </c>
      <c r="AA36">
        <f t="shared" si="1"/>
        <v>0</v>
      </c>
      <c r="AB36">
        <f t="shared" si="1"/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</row>
    <row r="37" spans="1:32">
      <c r="A37" t="s">
        <v>9</v>
      </c>
      <c r="B37" s="1">
        <f>(B33*((1-(1+$B$4)^-30)/$B$4))+(B34*((1-(1+$B$4)^-30)/$B$4))</f>
        <v>202312.49952499068</v>
      </c>
    </row>
    <row r="38" spans="1:32">
      <c r="A38" s="2" t="s">
        <v>10</v>
      </c>
      <c r="B38" s="3">
        <f>B37+B36+B25</f>
        <v>218298.61317041222</v>
      </c>
    </row>
  </sheetData>
  <mergeCells count="126">
    <mergeCell ref="S23:S27"/>
    <mergeCell ref="T23:T27"/>
    <mergeCell ref="U23:U27"/>
    <mergeCell ref="AF23:AF27"/>
    <mergeCell ref="Z23:Z27"/>
    <mergeCell ref="AA23:AA27"/>
    <mergeCell ref="AB23:AB27"/>
    <mergeCell ref="AC23:AC27"/>
    <mergeCell ref="V23:V27"/>
    <mergeCell ref="W23:W27"/>
    <mergeCell ref="X23:X27"/>
    <mergeCell ref="Y23:Y27"/>
    <mergeCell ref="AD23:AD27"/>
    <mergeCell ref="Z6:Z10"/>
    <mergeCell ref="AA6:AA10"/>
    <mergeCell ref="AB6:AB10"/>
    <mergeCell ref="AC6:AC10"/>
    <mergeCell ref="AD6:AD10"/>
    <mergeCell ref="AE6:AE10"/>
    <mergeCell ref="AF6:AF10"/>
    <mergeCell ref="C23:C27"/>
    <mergeCell ref="D23:D27"/>
    <mergeCell ref="E23:E27"/>
    <mergeCell ref="F23:F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  <mergeCell ref="AE23:AE27"/>
    <mergeCell ref="P23:P27"/>
    <mergeCell ref="Q23:Q27"/>
    <mergeCell ref="R23:R27"/>
    <mergeCell ref="Q6:Q10"/>
    <mergeCell ref="R6:R10"/>
    <mergeCell ref="S6:S10"/>
    <mergeCell ref="T6:T10"/>
    <mergeCell ref="U6:U10"/>
    <mergeCell ref="V6:V10"/>
    <mergeCell ref="W6:W10"/>
    <mergeCell ref="X6:X10"/>
    <mergeCell ref="Y6:Y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Y28:Y32"/>
    <mergeCell ref="R28:R32"/>
    <mergeCell ref="S28:S32"/>
    <mergeCell ref="T28:T32"/>
    <mergeCell ref="U28:U32"/>
    <mergeCell ref="C34:AF34"/>
    <mergeCell ref="AD28:AD32"/>
    <mergeCell ref="AE28:AE32"/>
    <mergeCell ref="AF28:AF32"/>
    <mergeCell ref="C33:AF33"/>
    <mergeCell ref="Z28:Z32"/>
    <mergeCell ref="AA28:AA32"/>
    <mergeCell ref="AB28:AB32"/>
    <mergeCell ref="AC28:AC32"/>
    <mergeCell ref="V28:V32"/>
    <mergeCell ref="K28:K32"/>
    <mergeCell ref="L28:L32"/>
    <mergeCell ref="M28:M32"/>
    <mergeCell ref="N28:N32"/>
    <mergeCell ref="O28:O32"/>
    <mergeCell ref="P28:P32"/>
    <mergeCell ref="Q28:Q32"/>
    <mergeCell ref="W28:W32"/>
    <mergeCell ref="X28:X32"/>
    <mergeCell ref="B25:B32"/>
    <mergeCell ref="C28:C32"/>
    <mergeCell ref="D28:D32"/>
    <mergeCell ref="E28:E32"/>
    <mergeCell ref="F28:F32"/>
    <mergeCell ref="G28:G32"/>
    <mergeCell ref="H28:H32"/>
    <mergeCell ref="I28:I32"/>
    <mergeCell ref="J28:J32"/>
    <mergeCell ref="AD11:AD15"/>
    <mergeCell ref="AE11:AE15"/>
    <mergeCell ref="AF11:AF15"/>
    <mergeCell ref="Z11:Z15"/>
    <mergeCell ref="AA11:AA15"/>
    <mergeCell ref="AB11:AB15"/>
    <mergeCell ref="AC11:AC15"/>
    <mergeCell ref="C16:AF16"/>
    <mergeCell ref="C17:AF17"/>
    <mergeCell ref="Q11:Q15"/>
    <mergeCell ref="R11:R15"/>
    <mergeCell ref="S11:S15"/>
    <mergeCell ref="T11:T15"/>
    <mergeCell ref="U11:U15"/>
    <mergeCell ref="V11:V15"/>
    <mergeCell ref="W11:W15"/>
    <mergeCell ref="X11:X15"/>
    <mergeCell ref="Y11:Y15"/>
    <mergeCell ref="H11:H15"/>
    <mergeCell ref="I11:I15"/>
    <mergeCell ref="J11:J15"/>
    <mergeCell ref="K11:K15"/>
    <mergeCell ref="L11:L15"/>
    <mergeCell ref="M11:M15"/>
    <mergeCell ref="N11:N15"/>
    <mergeCell ref="O11:O15"/>
    <mergeCell ref="P11:P15"/>
    <mergeCell ref="B8:B15"/>
    <mergeCell ref="C11:C15"/>
    <mergeCell ref="D11:D15"/>
    <mergeCell ref="E11:E15"/>
    <mergeCell ref="C6:C10"/>
    <mergeCell ref="D6:D10"/>
    <mergeCell ref="E6:E10"/>
    <mergeCell ref="F11:F15"/>
    <mergeCell ref="G11:G15"/>
    <mergeCell ref="F6:F10"/>
    <mergeCell ref="G6:G10"/>
  </mergeCells>
  <phoneticPr fontId="0" type="noConversion"/>
  <pageMargins left="0.75" right="0.75" top="1" bottom="1" header="0" footer="0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8"/>
  <sheetViews>
    <sheetView tabSelected="1" topLeftCell="A7" zoomScale="85" zoomScaleNormal="85" workbookViewId="0">
      <selection activeCell="G23" sqref="G23:G27"/>
    </sheetView>
  </sheetViews>
  <sheetFormatPr baseColWidth="10" defaultColWidth="8.85546875" defaultRowHeight="12.75"/>
  <cols>
    <col min="1" max="1" width="27.85546875" customWidth="1"/>
    <col min="2" max="2" width="7.7109375" bestFit="1" customWidth="1"/>
    <col min="3" max="4" width="2.140625" bestFit="1" customWidth="1"/>
    <col min="5" max="5" width="7" customWidth="1"/>
    <col min="6" max="6" width="4.85546875" customWidth="1"/>
    <col min="7" max="7" width="6" customWidth="1"/>
    <col min="8" max="8" width="6.85546875" customWidth="1"/>
    <col min="9" max="10" width="2.140625" bestFit="1" customWidth="1"/>
    <col min="11" max="11" width="6.7109375" customWidth="1"/>
    <col min="12" max="12" width="6.140625" customWidth="1"/>
    <col min="13" max="13" width="3.140625" bestFit="1" customWidth="1"/>
    <col min="14" max="14" width="7.28515625" customWidth="1"/>
    <col min="15" max="16" width="3.140625" bestFit="1" customWidth="1"/>
    <col min="17" max="17" width="6.7109375" customWidth="1"/>
    <col min="18" max="19" width="3.140625" bestFit="1" customWidth="1"/>
    <col min="20" max="20" width="5.85546875" customWidth="1"/>
    <col min="21" max="21" width="3.140625" bestFit="1" customWidth="1"/>
    <col min="22" max="22" width="5.42578125" customWidth="1"/>
    <col min="23" max="23" width="5.85546875" customWidth="1"/>
    <col min="24" max="25" width="3.140625" bestFit="1" customWidth="1"/>
    <col min="26" max="26" width="6.140625" customWidth="1"/>
    <col min="27" max="27" width="5.5703125" customWidth="1"/>
    <col min="28" max="28" width="3.140625" bestFit="1" customWidth="1"/>
    <col min="29" max="29" width="5.5703125" customWidth="1"/>
    <col min="30" max="31" width="3.140625" bestFit="1" customWidth="1"/>
    <col min="32" max="32" width="6.42578125" customWidth="1"/>
  </cols>
  <sheetData>
    <row r="1" spans="1:32">
      <c r="A1" s="2" t="s">
        <v>1</v>
      </c>
    </row>
    <row r="2" spans="1:32">
      <c r="A2" t="s">
        <v>2</v>
      </c>
      <c r="B2" s="7">
        <v>0.05</v>
      </c>
    </row>
    <row r="3" spans="1:32">
      <c r="A3" t="s">
        <v>0</v>
      </c>
      <c r="B3" s="7">
        <v>2.5000000000000001E-2</v>
      </c>
    </row>
    <row r="4" spans="1:32">
      <c r="A4" t="s">
        <v>3</v>
      </c>
      <c r="B4" s="7">
        <f>B2-B3</f>
        <v>2.5000000000000001E-2</v>
      </c>
    </row>
    <row r="6" spans="1:32"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t="s">
        <v>14</v>
      </c>
      <c r="B8" s="16">
        <v>25235.07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B9" s="16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B10" s="16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B11" s="16"/>
      <c r="C11" s="11"/>
      <c r="D11" s="11"/>
      <c r="E11" s="11">
        <v>14762.52</v>
      </c>
      <c r="F11" s="11"/>
      <c r="G11" s="11">
        <v>6561.12</v>
      </c>
      <c r="H11" s="11">
        <v>14762.52</v>
      </c>
      <c r="I11" s="11"/>
      <c r="J11" s="11"/>
      <c r="K11" s="11">
        <v>14762.52</v>
      </c>
      <c r="L11" s="11">
        <v>6692.34</v>
      </c>
      <c r="M11" s="11"/>
      <c r="N11" s="11">
        <v>14762.52</v>
      </c>
      <c r="O11" s="11"/>
      <c r="P11" s="11"/>
      <c r="Q11" s="11">
        <v>21323.64</v>
      </c>
      <c r="R11" s="11"/>
      <c r="S11" s="11"/>
      <c r="T11" s="11">
        <v>14762.52</v>
      </c>
      <c r="U11" s="11"/>
      <c r="V11" s="11">
        <v>6692.34</v>
      </c>
      <c r="W11" s="11">
        <v>14762.52</v>
      </c>
      <c r="X11" s="11"/>
      <c r="Y11" s="11"/>
      <c r="Z11" s="11">
        <v>14762.52</v>
      </c>
      <c r="AA11" s="11">
        <v>6561.12</v>
      </c>
      <c r="AB11" s="11"/>
      <c r="AC11" s="11">
        <v>14762.52</v>
      </c>
      <c r="AD11" s="11"/>
      <c r="AE11" s="11"/>
      <c r="AF11" s="11">
        <v>21454.85</v>
      </c>
    </row>
    <row r="12" spans="1:32">
      <c r="B12" s="16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>
      <c r="B14" s="16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>
      <c r="B15" s="16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ht="15">
      <c r="A16" t="s">
        <v>5</v>
      </c>
      <c r="B16" s="6">
        <v>0</v>
      </c>
      <c r="C16" s="13">
        <f>B16</f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15.75">
      <c r="A17" t="s">
        <v>6</v>
      </c>
      <c r="B17" s="6">
        <v>5352.88</v>
      </c>
      <c r="C17" s="14">
        <f>B17</f>
        <v>5352.88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>
      <c r="A18" t="s">
        <v>7</v>
      </c>
      <c r="B18">
        <v>0</v>
      </c>
      <c r="C18">
        <v>1</v>
      </c>
      <c r="D18">
        <v>2</v>
      </c>
      <c r="E18">
        <v>3</v>
      </c>
      <c r="F18">
        <v>4</v>
      </c>
      <c r="G18">
        <v>5</v>
      </c>
      <c r="H18">
        <v>6</v>
      </c>
      <c r="I18">
        <v>7</v>
      </c>
      <c r="J18">
        <v>8</v>
      </c>
      <c r="K18">
        <v>9</v>
      </c>
      <c r="L18">
        <v>10</v>
      </c>
      <c r="M18">
        <v>11</v>
      </c>
      <c r="N18">
        <v>12</v>
      </c>
      <c r="O18">
        <v>13</v>
      </c>
      <c r="P18">
        <v>14</v>
      </c>
      <c r="Q18">
        <v>15</v>
      </c>
      <c r="R18">
        <v>16</v>
      </c>
      <c r="S18">
        <v>17</v>
      </c>
      <c r="T18">
        <v>18</v>
      </c>
      <c r="U18">
        <v>19</v>
      </c>
      <c r="V18">
        <v>20</v>
      </c>
      <c r="W18">
        <v>21</v>
      </c>
      <c r="X18">
        <v>22</v>
      </c>
      <c r="Y18">
        <v>23</v>
      </c>
      <c r="Z18">
        <v>24</v>
      </c>
      <c r="AA18">
        <v>25</v>
      </c>
      <c r="AB18">
        <v>26</v>
      </c>
      <c r="AC18">
        <v>27</v>
      </c>
      <c r="AD18">
        <v>28</v>
      </c>
      <c r="AE18">
        <v>29</v>
      </c>
      <c r="AF18">
        <v>30</v>
      </c>
    </row>
    <row r="19" spans="1:32">
      <c r="A19" t="s">
        <v>8</v>
      </c>
      <c r="B19" s="1">
        <f>SUM(C19:AF19)</f>
        <v>126833.15107146271</v>
      </c>
      <c r="C19">
        <f>C11*(1+$B$4)^-C18</f>
        <v>0</v>
      </c>
      <c r="D19">
        <f t="shared" ref="D19:AF19" si="0">D11*(1+$B$4)^-D18</f>
        <v>0</v>
      </c>
      <c r="E19">
        <f t="shared" si="0"/>
        <v>13708.467375691011</v>
      </c>
      <c r="F19">
        <f t="shared" si="0"/>
        <v>0</v>
      </c>
      <c r="G19">
        <f t="shared" si="0"/>
        <v>5799.0740435205553</v>
      </c>
      <c r="H19">
        <f t="shared" si="0"/>
        <v>12729.674729679269</v>
      </c>
      <c r="I19">
        <f t="shared" si="0"/>
        <v>0</v>
      </c>
      <c r="J19">
        <f t="shared" si="0"/>
        <v>0</v>
      </c>
      <c r="K19">
        <f t="shared" si="0"/>
        <v>11820.768455180183</v>
      </c>
      <c r="L19">
        <f t="shared" si="0"/>
        <v>5228.0453118051528</v>
      </c>
      <c r="M19">
        <f t="shared" si="0"/>
        <v>0</v>
      </c>
      <c r="N19">
        <f t="shared" si="0"/>
        <v>10976.758624099068</v>
      </c>
      <c r="O19">
        <f t="shared" si="0"/>
        <v>0</v>
      </c>
      <c r="P19">
        <f t="shared" si="0"/>
        <v>0</v>
      </c>
      <c r="Q19">
        <f t="shared" si="0"/>
        <v>14723.238966434072</v>
      </c>
      <c r="R19">
        <f t="shared" si="0"/>
        <v>0</v>
      </c>
      <c r="S19">
        <f t="shared" si="0"/>
        <v>0</v>
      </c>
      <c r="T19">
        <f t="shared" si="0"/>
        <v>9465.2245599655635</v>
      </c>
      <c r="U19">
        <f t="shared" si="0"/>
        <v>0</v>
      </c>
      <c r="V19">
        <f t="shared" si="0"/>
        <v>4084.1406417318644</v>
      </c>
      <c r="W19">
        <f t="shared" si="0"/>
        <v>8789.4019506071618</v>
      </c>
      <c r="X19">
        <f t="shared" si="0"/>
        <v>0</v>
      </c>
      <c r="Y19">
        <f t="shared" si="0"/>
        <v>0</v>
      </c>
      <c r="Z19">
        <f t="shared" si="0"/>
        <v>8161.833473670702</v>
      </c>
      <c r="AA19">
        <f t="shared" si="0"/>
        <v>3539.0063842474592</v>
      </c>
      <c r="AB19">
        <f t="shared" si="0"/>
        <v>0</v>
      </c>
      <c r="AC19">
        <f t="shared" si="0"/>
        <v>7579.0737556757022</v>
      </c>
      <c r="AD19">
        <f t="shared" si="0"/>
        <v>0</v>
      </c>
      <c r="AE19">
        <f t="shared" si="0"/>
        <v>0</v>
      </c>
      <c r="AF19">
        <f t="shared" si="0"/>
        <v>10228.442799154951</v>
      </c>
    </row>
    <row r="20" spans="1:32">
      <c r="A20" t="s">
        <v>9</v>
      </c>
      <c r="B20" s="1">
        <f>(B16*((1-(1+$B$4)^-30)/$B$4))+(B17*((1-(1+$B$4)^-30)/$B$4))</f>
        <v>112037.34461393939</v>
      </c>
    </row>
    <row r="21" spans="1:32">
      <c r="A21" s="2" t="s">
        <v>10</v>
      </c>
      <c r="B21" s="9">
        <f>B20+B19+B8</f>
        <v>264105.56568540208</v>
      </c>
    </row>
    <row r="23" spans="1:32">
      <c r="A23" s="4" t="str">
        <f>IF(B21&gt;B38,"Choose Proposal B","Choose Proposal A")</f>
        <v>Choose Proposal B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 ht="12.75" customHeight="1">
      <c r="A25" t="s">
        <v>15</v>
      </c>
      <c r="B25" s="16">
        <v>18389.169999999998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B26" s="1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B27" s="16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B28" s="16"/>
      <c r="C28" s="11"/>
      <c r="D28" s="11"/>
      <c r="E28" s="11"/>
      <c r="F28" s="11"/>
      <c r="G28" s="11">
        <v>2390.59</v>
      </c>
      <c r="H28" s="11"/>
      <c r="I28" s="11"/>
      <c r="J28" s="11"/>
      <c r="K28" s="11"/>
      <c r="L28" s="11">
        <v>3199.72</v>
      </c>
      <c r="M28" s="11"/>
      <c r="N28" s="11"/>
      <c r="O28" s="11"/>
      <c r="P28" s="11"/>
      <c r="Q28" s="11">
        <v>2390.59</v>
      </c>
      <c r="R28" s="11"/>
      <c r="S28" s="11"/>
      <c r="T28" s="11"/>
      <c r="U28" s="11"/>
      <c r="V28" s="15">
        <v>3273.27</v>
      </c>
      <c r="W28" s="11"/>
      <c r="X28" s="11"/>
      <c r="Y28" s="11"/>
      <c r="Z28" s="11"/>
      <c r="AA28" s="11">
        <v>2390.59</v>
      </c>
      <c r="AB28" s="11"/>
      <c r="AC28" s="11"/>
      <c r="AD28" s="11"/>
      <c r="AE28" s="11"/>
      <c r="AF28" s="11">
        <v>3346.83</v>
      </c>
    </row>
    <row r="29" spans="1:32">
      <c r="B29" s="1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>
      <c r="B30" s="1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>
      <c r="B31" s="16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>
      <c r="B32" s="1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t="15">
      <c r="A33" t="s">
        <v>5</v>
      </c>
      <c r="B33" s="6">
        <v>0</v>
      </c>
      <c r="C33" s="13">
        <f>B33</f>
        <v>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 ht="15.75">
      <c r="A34" t="s">
        <v>6</v>
      </c>
      <c r="B34" s="6">
        <v>252.36</v>
      </c>
      <c r="C34" s="14">
        <f>B34</f>
        <v>252.36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>
      <c r="A35" t="s">
        <v>7</v>
      </c>
      <c r="B35">
        <v>0</v>
      </c>
      <c r="C35">
        <v>1</v>
      </c>
      <c r="D35">
        <v>2</v>
      </c>
      <c r="E35">
        <v>3</v>
      </c>
      <c r="F35">
        <v>4</v>
      </c>
      <c r="G35">
        <v>5</v>
      </c>
      <c r="H35">
        <v>6</v>
      </c>
      <c r="I35">
        <v>7</v>
      </c>
      <c r="J35">
        <v>8</v>
      </c>
      <c r="K35">
        <v>9</v>
      </c>
      <c r="L35">
        <v>10</v>
      </c>
      <c r="M35">
        <v>11</v>
      </c>
      <c r="N35">
        <v>12</v>
      </c>
      <c r="O35">
        <v>13</v>
      </c>
      <c r="P35">
        <v>14</v>
      </c>
      <c r="Q35">
        <v>15</v>
      </c>
      <c r="R35">
        <v>16</v>
      </c>
      <c r="S35">
        <v>17</v>
      </c>
      <c r="T35">
        <v>18</v>
      </c>
      <c r="U35">
        <v>19</v>
      </c>
      <c r="V35">
        <v>20</v>
      </c>
      <c r="W35">
        <v>21</v>
      </c>
      <c r="X35">
        <v>22</v>
      </c>
      <c r="Y35">
        <v>23</v>
      </c>
      <c r="Z35">
        <v>24</v>
      </c>
      <c r="AA35">
        <v>25</v>
      </c>
      <c r="AB35">
        <v>26</v>
      </c>
      <c r="AC35">
        <v>27</v>
      </c>
      <c r="AD35">
        <v>28</v>
      </c>
      <c r="AE35">
        <v>29</v>
      </c>
      <c r="AF35">
        <v>30</v>
      </c>
    </row>
    <row r="36" spans="1:32">
      <c r="A36" t="s">
        <v>8</v>
      </c>
      <c r="B36" s="1">
        <f>SUM(C36:AF36)</f>
        <v>11145.789466317296</v>
      </c>
      <c r="C36">
        <f t="shared" ref="C36:AF36" si="1">C28*(1+$B$4)^-C35</f>
        <v>0</v>
      </c>
      <c r="D36">
        <f t="shared" si="1"/>
        <v>0</v>
      </c>
      <c r="E36">
        <f t="shared" si="1"/>
        <v>0</v>
      </c>
      <c r="F36">
        <f t="shared" si="1"/>
        <v>0</v>
      </c>
      <c r="G36">
        <f t="shared" si="1"/>
        <v>2112.9332214164356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1"/>
        <v>0</v>
      </c>
      <c r="L36">
        <f t="shared" si="1"/>
        <v>2499.6161499698433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1650.6200555237112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>V28*(1+$B$4)^-V35</f>
        <v>1997.5815691315236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0</v>
      </c>
      <c r="AA36">
        <f t="shared" si="1"/>
        <v>1289.461749231554</v>
      </c>
      <c r="AB36">
        <f t="shared" si="1"/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1595.5767210442286</v>
      </c>
    </row>
    <row r="37" spans="1:32">
      <c r="A37" t="s">
        <v>9</v>
      </c>
      <c r="B37" s="1">
        <f>(B33*((1-(1+$B$4)^-30)/$B$4))+(B34*((1-(1+$B$4)^-30)/$B$4))</f>
        <v>5281.9686387092079</v>
      </c>
    </row>
    <row r="38" spans="1:32">
      <c r="A38" s="2" t="s">
        <v>10</v>
      </c>
      <c r="B38" s="8">
        <f>B37+B36+B25</f>
        <v>34816.928105026498</v>
      </c>
    </row>
  </sheetData>
  <mergeCells count="126">
    <mergeCell ref="T28:T32"/>
    <mergeCell ref="U28:U32"/>
    <mergeCell ref="V28:V32"/>
    <mergeCell ref="W28:W32"/>
    <mergeCell ref="X28:X32"/>
    <mergeCell ref="AE28:AE32"/>
    <mergeCell ref="AF28:AF32"/>
    <mergeCell ref="C33:AF33"/>
    <mergeCell ref="C34:AF34"/>
    <mergeCell ref="Y28:Y32"/>
    <mergeCell ref="Z28:Z32"/>
    <mergeCell ref="AA28:AA32"/>
    <mergeCell ref="AB28:AB32"/>
    <mergeCell ref="AC28:AC32"/>
    <mergeCell ref="AD28:AD32"/>
    <mergeCell ref="K28:K32"/>
    <mergeCell ref="L28:L32"/>
    <mergeCell ref="M28:M32"/>
    <mergeCell ref="N28:N32"/>
    <mergeCell ref="O28:O32"/>
    <mergeCell ref="P28:P32"/>
    <mergeCell ref="Q28:Q32"/>
    <mergeCell ref="R28:R32"/>
    <mergeCell ref="S28:S32"/>
    <mergeCell ref="B25:B32"/>
    <mergeCell ref="C28:C32"/>
    <mergeCell ref="D28:D32"/>
    <mergeCell ref="E28:E32"/>
    <mergeCell ref="F28:F32"/>
    <mergeCell ref="G28:G32"/>
    <mergeCell ref="H28:H32"/>
    <mergeCell ref="I28:I32"/>
    <mergeCell ref="J28:J32"/>
    <mergeCell ref="X23:X27"/>
    <mergeCell ref="Y23:Y27"/>
    <mergeCell ref="Z23:Z27"/>
    <mergeCell ref="AA23:AA27"/>
    <mergeCell ref="AB23:AB27"/>
    <mergeCell ref="AC23:AC27"/>
    <mergeCell ref="AD23:AD27"/>
    <mergeCell ref="AE23:AE27"/>
    <mergeCell ref="AF23:AF27"/>
    <mergeCell ref="AF11:AF15"/>
    <mergeCell ref="C16:AF16"/>
    <mergeCell ref="C17:AF17"/>
    <mergeCell ref="C23:C27"/>
    <mergeCell ref="D23:D27"/>
    <mergeCell ref="E23:E27"/>
    <mergeCell ref="F23:F27"/>
    <mergeCell ref="G23:G27"/>
    <mergeCell ref="H23:H27"/>
    <mergeCell ref="I23:I27"/>
    <mergeCell ref="J23:J27"/>
    <mergeCell ref="K23:K27"/>
    <mergeCell ref="L23:L27"/>
    <mergeCell ref="M23:M27"/>
    <mergeCell ref="N23:N27"/>
    <mergeCell ref="O23:O27"/>
    <mergeCell ref="P23:P27"/>
    <mergeCell ref="Q23:Q27"/>
    <mergeCell ref="R23:R27"/>
    <mergeCell ref="S23:S27"/>
    <mergeCell ref="T23:T27"/>
    <mergeCell ref="U23:U27"/>
    <mergeCell ref="V23:V27"/>
    <mergeCell ref="W23:W27"/>
    <mergeCell ref="W11:W15"/>
    <mergeCell ref="X11:X15"/>
    <mergeCell ref="Y11:Y15"/>
    <mergeCell ref="Z11:Z15"/>
    <mergeCell ref="AA11:AA15"/>
    <mergeCell ref="AB11:AB15"/>
    <mergeCell ref="AC11:AC15"/>
    <mergeCell ref="AD11:AD15"/>
    <mergeCell ref="AE11:AE15"/>
    <mergeCell ref="N11:N15"/>
    <mergeCell ref="O11:O15"/>
    <mergeCell ref="P11:P15"/>
    <mergeCell ref="Q11:Q15"/>
    <mergeCell ref="R11:R15"/>
    <mergeCell ref="S11:S15"/>
    <mergeCell ref="T11:T15"/>
    <mergeCell ref="U11:U15"/>
    <mergeCell ref="V11:V15"/>
    <mergeCell ref="Y6:Y10"/>
    <mergeCell ref="Z6:Z10"/>
    <mergeCell ref="AA6:AA10"/>
    <mergeCell ref="AB6:AB10"/>
    <mergeCell ref="AC6:AC10"/>
    <mergeCell ref="AD6:AD10"/>
    <mergeCell ref="AE6:AE10"/>
    <mergeCell ref="AF6:AF10"/>
    <mergeCell ref="B8:B15"/>
    <mergeCell ref="C11:C15"/>
    <mergeCell ref="D11:D15"/>
    <mergeCell ref="E11:E15"/>
    <mergeCell ref="F11:F15"/>
    <mergeCell ref="G11:G15"/>
    <mergeCell ref="C6:C10"/>
    <mergeCell ref="D6:D10"/>
    <mergeCell ref="E6:E10"/>
    <mergeCell ref="F6:F10"/>
    <mergeCell ref="H11:H15"/>
    <mergeCell ref="I11:I15"/>
    <mergeCell ref="J11:J15"/>
    <mergeCell ref="K11:K15"/>
    <mergeCell ref="L11:L15"/>
    <mergeCell ref="M11:M15"/>
    <mergeCell ref="P6:P10"/>
    <mergeCell ref="Q6:Q10"/>
    <mergeCell ref="R6:R10"/>
    <mergeCell ref="S6:S10"/>
    <mergeCell ref="T6:T10"/>
    <mergeCell ref="U6:U10"/>
    <mergeCell ref="V6:V10"/>
    <mergeCell ref="W6:W10"/>
    <mergeCell ref="X6:X10"/>
    <mergeCell ref="G6:G10"/>
    <mergeCell ref="H6:H10"/>
    <mergeCell ref="I6:I10"/>
    <mergeCell ref="J6:J10"/>
    <mergeCell ref="K6:K10"/>
    <mergeCell ref="L6:L10"/>
    <mergeCell ref="M6:M10"/>
    <mergeCell ref="N6:N10"/>
    <mergeCell ref="O6:O10"/>
  </mergeCells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8.85546875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Example LCC</vt:lpstr>
      <vt:lpstr>LCC railing</vt:lpstr>
      <vt:lpstr>Ark3</vt:lpstr>
    </vt:vector>
  </TitlesOfParts>
  <Company>MD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25964</dc:creator>
  <cp:lastModifiedBy>Bega</cp:lastModifiedBy>
  <dcterms:created xsi:type="dcterms:W3CDTF">2003-09-11T11:54:53Z</dcterms:created>
  <dcterms:modified xsi:type="dcterms:W3CDTF">2012-05-14T09:02:38Z</dcterms:modified>
</cp:coreProperties>
</file>